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1" sheetId="1" r:id="rId1"/>
  </sheets>
  <definedNames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hisYear">'1'!#REF!</definedName>
    <definedName name="Year">'1'!#REF!</definedName>
    <definedName name="_xlnm.Print_Titles" localSheetId="0">'1'!$5:$5</definedName>
    <definedName name="_xlnm.Print_Area" localSheetId="0">'1'!$A$1:$G$84</definedName>
  </definedNames>
  <calcPr calcId="162913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7" i="1"/>
</calcChain>
</file>

<file path=xl/sharedStrings.xml><?xml version="1.0" encoding="utf-8"?>
<sst xmlns="http://schemas.openxmlformats.org/spreadsheetml/2006/main" count="236" uniqueCount="106">
  <si>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</si>
  <si>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</si>
  <si>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</si>
  <si>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</si>
  <si>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</si>
  <si>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</si>
  <si>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</si>
  <si>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</si>
  <si>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</si>
  <si>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</si>
  <si>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</si>
  <si>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</si>
  <si>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</si>
  <si>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</si>
  <si>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</si>
  <si>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</si>
  <si>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</si>
  <si>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</si>
  <si>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</si>
  <si>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</si>
  <si>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</si>
  <si>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</si>
  <si>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</si>
  <si>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</si>
  <si>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</si>
  <si>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</si>
  <si>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</si>
  <si>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</si>
  <si>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</si>
  <si>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</si>
  <si>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</si>
  <si>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</si>
  <si>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</si>
  <si>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</si>
  <si>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</si>
  <si>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</si>
  <si>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</si>
  <si>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</si>
  <si>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</si>
  <si>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</si>
  <si>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</si>
  <si>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</si>
  <si>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</si>
  <si>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</si>
  <si>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</si>
  <si>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</si>
  <si>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</si>
  <si>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</si>
  <si>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</si>
  <si>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</si>
  <si>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</si>
  <si>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</si>
  <si>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</si>
  <si>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</si>
  <si>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</si>
  <si>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</si>
  <si>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</si>
  <si>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</si>
  <si>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</si>
  <si>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</si>
  <si>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</si>
  <si>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</si>
  <si>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</si>
  <si>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</si>
  <si>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</si>
  <si>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</si>
  <si>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</si>
  <si>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</si>
  <si>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</si>
  <si>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</si>
  <si>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</si>
  <si>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</si>
  <si>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</si>
  <si>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</si>
  <si>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</si>
  <si>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</si>
  <si>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</si>
  <si>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</si>
  <si>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</si>
  <si>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</si>
  <si>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</si>
  <si>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</si>
  <si>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</si>
  <si>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</si>
  <si>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</si>
  <si>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</si>
  <si>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</si>
  <si>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</si>
  <si>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</si>
  <si>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</si>
  <si>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</si>
  <si>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</si>
  <si>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</si>
  <si>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</si>
  <si>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</si>
  <si>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</si>
  <si>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</si>
  <si>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</si>
  <si>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</si>
  <si>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</si>
  <si>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</si>
  <si>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</si>
  <si>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01.10.2021 года</t>
  </si>
  <si>
    <t>Исполнение по расходам краевого бюджета за 9 месяцев 2021 года года по разделам и подразделам классификации расходов бюджетов в сравнении с аналогичным периодом 2020 года</t>
  </si>
  <si>
    <t>Исполнение на 01.10.2020 года</t>
  </si>
  <si>
    <t>% 
исполнения к аналогичному периоду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</si>
</sst>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_-* #,##0.00_р_._-;\-* #,##0.00_р_._-;_-* &quot;-&quot;??_р_._-;_-@_-"/>
    <numFmt numFmtId="166" formatCode="0.0"/>
    <numFmt numFmtId="167" formatCode="#,##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7" fillId="0" borderId="0"/>
    <xf numFmtId="165" fontId="4" fillId="0" borderId="0" applyFont="0" applyFill="0" applyBorder="0" applyAlignment="0" applyProtection="0"/>
    <xf numFmtId="0" fontId="13" fillId="0" borderId="0"/>
    <xf numFmtId="0" fontId="13" fillId="0" borderId="0" applyNumberFormat="0" applyBorder="0" applyAlignment="0"/>
  </cellStyleXfs>
  <cellXfs count="36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167" fontId="12" fillId="2" borderId="3" xfId="1" applyNumberFormat="1" applyFont="1" applyFill="1" applyBorder="1" applyAlignment="1">
      <alignment horizontal="right" shrinkToFit="1"/>
    </xf>
    <xf numFmtId="167" fontId="11" fillId="2" borderId="2" xfId="1" applyNumberFormat="1" applyFont="1" applyFill="1" applyBorder="1" applyAlignment="1">
      <alignment horizontal="right" shrinkToFit="1"/>
    </xf>
    <xf numFmtId="167" fontId="12" fillId="2" borderId="1" xfId="2" applyNumberFormat="1" applyFont="1" applyFill="1" applyBorder="1" applyAlignment="1">
      <alignment horizontal="right" shrinkToFi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view="pageBreakPreview" zoomScale="85" zoomScaleNormal="100" zoomScaleSheetLayoutView="85" workbookViewId="0">
      <selection activeCell="E78" sqref="E78:E82"/>
    </sheetView>
  </sheetViews>
  <sheetFormatPr defaultRowHeight="15" x14ac:dyDescent="0.25"/>
  <cols>
    <col min="1" max="1" width="7.42578125" customWidth="1"/>
    <col min="2" max="2" width="65.5703125" customWidth="1"/>
    <col min="3" max="3" width="8.42578125" customWidth="1"/>
    <col min="4" max="4" width="12.7109375" customWidth="1"/>
    <col min="5" max="5" width="18.85546875" customWidth="1"/>
    <col min="6" max="6" width="17.5703125" customWidth="1"/>
    <col min="7" max="7" width="9.42578125" customWidth="1"/>
  </cols>
  <sheetData>
    <row r="1" spans="1:7" ht="15.75" x14ac:dyDescent="0.25">
      <c r="A1" s="25"/>
      <c r="B1" s="25"/>
      <c r="C1" s="26"/>
      <c r="D1" s="26"/>
      <c r="E1" s="1"/>
    </row>
    <row r="2" spans="1:7" s="7" customFormat="1" ht="57.75" customHeight="1" x14ac:dyDescent="0.3">
      <c r="A2" s="31" t="s">
        <v>103</v>
      </c>
      <c r="B2" s="32"/>
      <c r="C2" s="32"/>
      <c r="D2" s="32"/>
      <c r="E2" s="32"/>
      <c r="F2" s="32"/>
      <c r="G2" s="32"/>
    </row>
    <row r="3" spans="1:7" x14ac:dyDescent="0.25">
      <c r="A3" s="2"/>
      <c r="B3" s="3"/>
      <c r="C3" s="4"/>
      <c r="D3" s="4"/>
      <c r="E3" s="5"/>
    </row>
    <row r="4" spans="1:7" x14ac:dyDescent="0.25">
      <c r="A4" s="2"/>
      <c r="B4" s="3"/>
      <c r="C4" s="4"/>
      <c r="D4" s="4"/>
      <c r="G4" s="6" t="s">
        <v>0</v>
      </c>
    </row>
    <row r="5" spans="1:7" ht="70.5" customHeight="1" x14ac:dyDescent="0.25">
      <c r="A5" s="8" t="s">
        <v>1</v>
      </c>
      <c r="B5" s="9"/>
      <c r="C5" s="10" t="s">
        <v>2</v>
      </c>
      <c r="D5" s="9" t="s">
        <v>3</v>
      </c>
      <c r="E5" s="11" t="s">
        <v>104</v>
      </c>
      <c r="F5" s="11" t="s">
        <v>102</v>
      </c>
      <c r="G5" s="11" t="s">
        <v>105</v>
      </c>
    </row>
    <row r="6" spans="1:7" x14ac:dyDescent="0.25">
      <c r="A6" s="29">
        <v>1</v>
      </c>
      <c r="B6" s="30" t="s">
        <v>4</v>
      </c>
      <c r="C6" s="29">
        <v>3</v>
      </c>
      <c r="D6" s="30" t="s">
        <v>6</v>
      </c>
      <c r="E6" s="29">
        <v>5</v>
      </c>
      <c r="F6" s="30" t="s">
        <v>7</v>
      </c>
      <c r="G6" s="29">
        <v>7</v>
      </c>
    </row>
    <row r="7" spans="1:7" s="12" customFormat="1" ht="18.75" x14ac:dyDescent="0.3">
      <c r="A7" s="17" t="s">
        <v>8</v>
      </c>
      <c r="B7" s="18" t="s">
        <v>9</v>
      </c>
      <c r="C7" s="19" t="s">
        <v>10</v>
      </c>
      <c r="D7" s="19"/>
      <c r="E7" s="20">
        <v>2700713.0205799998</v>
      </c>
      <c r="F7" s="20">
        <v>2357243.9677900001</v>
      </c>
      <c r="G7" s="33">
        <f>F7/E7*100</f>
        <v>87.282282487154561</v>
      </c>
    </row>
    <row r="8" spans="1:7" s="12" customFormat="1" ht="56.25" x14ac:dyDescent="0.3">
      <c r="A8" s="13"/>
      <c r="B8" s="14" t="s">
        <v>11</v>
      </c>
      <c r="C8" s="15" t="s">
        <v>10</v>
      </c>
      <c r="D8" s="15" t="s">
        <v>12</v>
      </c>
      <c r="E8" s="16">
        <v>14523.28282</v>
      </c>
      <c r="F8" s="16">
        <v>9689.5501999999997</v>
      </c>
      <c r="G8" s="34">
        <f t="shared" ref="G8:G71" si="0">F8/E8*100</f>
        <v>66.717355298325032</v>
      </c>
    </row>
    <row r="9" spans="1:7" s="12" customFormat="1" ht="75" x14ac:dyDescent="0.3">
      <c r="A9" s="13"/>
      <c r="B9" s="14" t="s">
        <v>13</v>
      </c>
      <c r="C9" s="15" t="s">
        <v>10</v>
      </c>
      <c r="D9" s="15" t="s">
        <v>14</v>
      </c>
      <c r="E9" s="16">
        <v>166995.26407</v>
      </c>
      <c r="F9" s="16">
        <v>172028.69448999999</v>
      </c>
      <c r="G9" s="34">
        <f t="shared" si="0"/>
        <v>103.01411566850788</v>
      </c>
    </row>
    <row r="10" spans="1:7" s="12" customFormat="1" ht="75" x14ac:dyDescent="0.3">
      <c r="A10" s="13"/>
      <c r="B10" s="14" t="s">
        <v>15</v>
      </c>
      <c r="C10" s="15" t="s">
        <v>10</v>
      </c>
      <c r="D10" s="15" t="s">
        <v>16</v>
      </c>
      <c r="E10" s="16">
        <v>417523.07130000001</v>
      </c>
      <c r="F10" s="16">
        <v>387582.93112000002</v>
      </c>
      <c r="G10" s="34">
        <f t="shared" si="0"/>
        <v>92.829105206862366</v>
      </c>
    </row>
    <row r="11" spans="1:7" s="12" customFormat="1" ht="18.75" x14ac:dyDescent="0.3">
      <c r="A11" s="13"/>
      <c r="B11" s="14" t="s">
        <v>17</v>
      </c>
      <c r="C11" s="15" t="s">
        <v>10</v>
      </c>
      <c r="D11" s="15" t="s">
        <v>18</v>
      </c>
      <c r="E11" s="16">
        <v>212406.41631999999</v>
      </c>
      <c r="F11" s="16">
        <v>238786.00482</v>
      </c>
      <c r="G11" s="34">
        <f t="shared" si="0"/>
        <v>112.41939342371748</v>
      </c>
    </row>
    <row r="12" spans="1:7" s="12" customFormat="1" ht="56.25" x14ac:dyDescent="0.3">
      <c r="A12" s="13"/>
      <c r="B12" s="14" t="s">
        <v>19</v>
      </c>
      <c r="C12" s="15" t="s">
        <v>10</v>
      </c>
      <c r="D12" s="15" t="s">
        <v>20</v>
      </c>
      <c r="E12" s="16">
        <v>123121.34867000001</v>
      </c>
      <c r="F12" s="16">
        <v>146438.46393</v>
      </c>
      <c r="G12" s="34">
        <f t="shared" si="0"/>
        <v>118.93832021162834</v>
      </c>
    </row>
    <row r="13" spans="1:7" s="12" customFormat="1" ht="18.75" x14ac:dyDescent="0.3">
      <c r="A13" s="13"/>
      <c r="B13" s="14" t="s">
        <v>21</v>
      </c>
      <c r="C13" s="15" t="s">
        <v>10</v>
      </c>
      <c r="D13" s="15" t="s">
        <v>22</v>
      </c>
      <c r="E13" s="16">
        <v>227730.13513000001</v>
      </c>
      <c r="F13" s="16">
        <v>71606.675919999994</v>
      </c>
      <c r="G13" s="34">
        <f t="shared" si="0"/>
        <v>31.443654077280215</v>
      </c>
    </row>
    <row r="14" spans="1:7" s="12" customFormat="1" ht="18.75" x14ac:dyDescent="0.3">
      <c r="A14" s="13"/>
      <c r="B14" s="14" t="s">
        <v>24</v>
      </c>
      <c r="C14" s="15" t="s">
        <v>10</v>
      </c>
      <c r="D14" s="15" t="s">
        <v>25</v>
      </c>
      <c r="E14" s="16">
        <v>1538413.5022700001</v>
      </c>
      <c r="F14" s="16">
        <v>1331111.6473099999</v>
      </c>
      <c r="G14" s="34">
        <f t="shared" si="0"/>
        <v>86.524958689317486</v>
      </c>
    </row>
    <row r="15" spans="1:7" s="12" customFormat="1" ht="18.75" x14ac:dyDescent="0.3">
      <c r="A15" s="17" t="s">
        <v>4</v>
      </c>
      <c r="B15" s="18" t="s">
        <v>26</v>
      </c>
      <c r="C15" s="19" t="s">
        <v>12</v>
      </c>
      <c r="D15" s="19"/>
      <c r="E15" s="20">
        <v>11427.18052</v>
      </c>
      <c r="F15" s="20">
        <v>12427.59323</v>
      </c>
      <c r="G15" s="33">
        <f t="shared" si="0"/>
        <v>108.75467669604997</v>
      </c>
    </row>
    <row r="16" spans="1:7" s="12" customFormat="1" ht="18.75" x14ac:dyDescent="0.3">
      <c r="A16" s="13"/>
      <c r="B16" s="14" t="s">
        <v>27</v>
      </c>
      <c r="C16" s="15" t="s">
        <v>12</v>
      </c>
      <c r="D16" s="15" t="s">
        <v>14</v>
      </c>
      <c r="E16" s="16">
        <v>9159.4437899999994</v>
      </c>
      <c r="F16" s="16">
        <v>9808.9565999999995</v>
      </c>
      <c r="G16" s="34">
        <f t="shared" si="0"/>
        <v>107.09118178888895</v>
      </c>
    </row>
    <row r="17" spans="1:7" s="12" customFormat="1" ht="18.75" x14ac:dyDescent="0.3">
      <c r="A17" s="13"/>
      <c r="B17" s="14" t="s">
        <v>28</v>
      </c>
      <c r="C17" s="15" t="s">
        <v>12</v>
      </c>
      <c r="D17" s="15" t="s">
        <v>29</v>
      </c>
      <c r="E17" s="16">
        <v>2267.7367300000001</v>
      </c>
      <c r="F17" s="16">
        <v>2618.63663</v>
      </c>
      <c r="G17" s="34">
        <f t="shared" si="0"/>
        <v>115.4735730721264</v>
      </c>
    </row>
    <row r="18" spans="1:7" s="12" customFormat="1" ht="37.5" x14ac:dyDescent="0.3">
      <c r="A18" s="17" t="s">
        <v>30</v>
      </c>
      <c r="B18" s="18" t="s">
        <v>31</v>
      </c>
      <c r="C18" s="19" t="s">
        <v>14</v>
      </c>
      <c r="D18" s="19"/>
      <c r="E18" s="20">
        <v>1085715.1795900001</v>
      </c>
      <c r="F18" s="20">
        <v>977176.78439000004</v>
      </c>
      <c r="G18" s="33">
        <f t="shared" si="0"/>
        <v>90.003050777922482</v>
      </c>
    </row>
    <row r="19" spans="1:7" s="12" customFormat="1" ht="18.75" x14ac:dyDescent="0.3">
      <c r="A19" s="13"/>
      <c r="B19" s="14" t="s">
        <v>32</v>
      </c>
      <c r="C19" s="15" t="s">
        <v>14</v>
      </c>
      <c r="D19" s="15" t="s">
        <v>16</v>
      </c>
      <c r="E19" s="16">
        <v>53073.095289999997</v>
      </c>
      <c r="F19" s="16">
        <v>35500.063119999999</v>
      </c>
      <c r="G19" s="34">
        <f t="shared" si="0"/>
        <v>66.889000775292828</v>
      </c>
    </row>
    <row r="20" spans="1:7" s="12" customFormat="1" ht="18.75" x14ac:dyDescent="0.3">
      <c r="A20" s="13"/>
      <c r="B20" s="14" t="s">
        <v>33</v>
      </c>
      <c r="C20" s="15" t="s">
        <v>14</v>
      </c>
      <c r="D20" s="15" t="s">
        <v>29</v>
      </c>
      <c r="E20" s="16">
        <v>415739.02606</v>
      </c>
      <c r="F20" s="16">
        <v>66707.784469999999</v>
      </c>
      <c r="G20" s="34">
        <f t="shared" si="0"/>
        <v>16.045591173433078</v>
      </c>
    </row>
    <row r="21" spans="1:7" s="12" customFormat="1" ht="56.25" x14ac:dyDescent="0.3">
      <c r="A21" s="13"/>
      <c r="B21" s="14" t="s">
        <v>34</v>
      </c>
      <c r="C21" s="15" t="s">
        <v>14</v>
      </c>
      <c r="D21" s="15" t="s">
        <v>35</v>
      </c>
      <c r="E21" s="16">
        <v>581709.05978999997</v>
      </c>
      <c r="F21" s="16">
        <v>857609.07564000005</v>
      </c>
      <c r="G21" s="34">
        <f t="shared" si="0"/>
        <v>147.42921073802796</v>
      </c>
    </row>
    <row r="22" spans="1:7" s="12" customFormat="1" ht="18.75" x14ac:dyDescent="0.3">
      <c r="A22" s="13"/>
      <c r="B22" s="14" t="s">
        <v>36</v>
      </c>
      <c r="C22" s="15" t="s">
        <v>14</v>
      </c>
      <c r="D22" s="15" t="s">
        <v>23</v>
      </c>
      <c r="E22" s="16">
        <v>2021.9173499999999</v>
      </c>
      <c r="F22" s="16">
        <v>2421.1211600000001</v>
      </c>
      <c r="G22" s="34">
        <f t="shared" si="0"/>
        <v>119.74382434573798</v>
      </c>
    </row>
    <row r="23" spans="1:7" s="12" customFormat="1" ht="37.5" x14ac:dyDescent="0.3">
      <c r="A23" s="13"/>
      <c r="B23" s="14" t="s">
        <v>37</v>
      </c>
      <c r="C23" s="15" t="s">
        <v>14</v>
      </c>
      <c r="D23" s="15" t="s">
        <v>38</v>
      </c>
      <c r="E23" s="16">
        <v>33172.081100000003</v>
      </c>
      <c r="F23" s="16">
        <v>14938.74</v>
      </c>
      <c r="G23" s="34">
        <f t="shared" si="0"/>
        <v>45.034075356821667</v>
      </c>
    </row>
    <row r="24" spans="1:7" s="12" customFormat="1" ht="18.75" x14ac:dyDescent="0.3">
      <c r="A24" s="17" t="s">
        <v>6</v>
      </c>
      <c r="B24" s="18" t="s">
        <v>39</v>
      </c>
      <c r="C24" s="19" t="s">
        <v>16</v>
      </c>
      <c r="D24" s="19"/>
      <c r="E24" s="20">
        <v>16554914.798529999</v>
      </c>
      <c r="F24" s="20">
        <v>18897107.057560001</v>
      </c>
      <c r="G24" s="33">
        <f t="shared" si="0"/>
        <v>114.14801759800042</v>
      </c>
    </row>
    <row r="25" spans="1:7" s="12" customFormat="1" ht="18.75" x14ac:dyDescent="0.3">
      <c r="A25" s="13"/>
      <c r="B25" s="14" t="s">
        <v>40</v>
      </c>
      <c r="C25" s="15" t="s">
        <v>16</v>
      </c>
      <c r="D25" s="15" t="s">
        <v>10</v>
      </c>
      <c r="E25" s="16">
        <v>561141.72938000003</v>
      </c>
      <c r="F25" s="16">
        <v>578936.29743000004</v>
      </c>
      <c r="G25" s="34">
        <f t="shared" si="0"/>
        <v>103.17113611736931</v>
      </c>
    </row>
    <row r="26" spans="1:7" s="12" customFormat="1" ht="18.75" x14ac:dyDescent="0.3">
      <c r="A26" s="13"/>
      <c r="B26" s="14" t="s">
        <v>41</v>
      </c>
      <c r="C26" s="15" t="s">
        <v>16</v>
      </c>
      <c r="D26" s="15" t="s">
        <v>12</v>
      </c>
      <c r="E26" s="16">
        <v>9127031.6113000009</v>
      </c>
      <c r="F26" s="16">
        <v>10678052.028109999</v>
      </c>
      <c r="G26" s="34">
        <f t="shared" si="0"/>
        <v>116.9937005026882</v>
      </c>
    </row>
    <row r="27" spans="1:7" s="12" customFormat="1" ht="18.75" x14ac:dyDescent="0.3">
      <c r="A27" s="13"/>
      <c r="B27" s="14" t="s">
        <v>42</v>
      </c>
      <c r="C27" s="15" t="s">
        <v>16</v>
      </c>
      <c r="D27" s="15" t="s">
        <v>16</v>
      </c>
      <c r="E27" s="16">
        <v>1645.81816</v>
      </c>
      <c r="F27" s="16">
        <v>1440.0908899999999</v>
      </c>
      <c r="G27" s="34">
        <f t="shared" si="0"/>
        <v>87.5</v>
      </c>
    </row>
    <row r="28" spans="1:7" s="12" customFormat="1" ht="18.75" x14ac:dyDescent="0.3">
      <c r="A28" s="13"/>
      <c r="B28" s="14" t="s">
        <v>43</v>
      </c>
      <c r="C28" s="15" t="s">
        <v>16</v>
      </c>
      <c r="D28" s="15" t="s">
        <v>18</v>
      </c>
      <c r="E28" s="16">
        <v>1091722.92126</v>
      </c>
      <c r="F28" s="16">
        <v>976994.90188999998</v>
      </c>
      <c r="G28" s="34">
        <f t="shared" si="0"/>
        <v>89.491104644245453</v>
      </c>
    </row>
    <row r="29" spans="1:7" s="12" customFormat="1" ht="18.75" x14ac:dyDescent="0.3">
      <c r="A29" s="13"/>
      <c r="B29" s="14" t="s">
        <v>44</v>
      </c>
      <c r="C29" s="15" t="s">
        <v>16</v>
      </c>
      <c r="D29" s="15" t="s">
        <v>22</v>
      </c>
      <c r="E29" s="16">
        <v>438270.71746999997</v>
      </c>
      <c r="F29" s="16">
        <v>416753.53145000001</v>
      </c>
      <c r="G29" s="34">
        <f t="shared" si="0"/>
        <v>95.090434938429851</v>
      </c>
    </row>
    <row r="30" spans="1:7" s="12" customFormat="1" ht="18.75" x14ac:dyDescent="0.3">
      <c r="A30" s="13"/>
      <c r="B30" s="14" t="s">
        <v>45</v>
      </c>
      <c r="C30" s="15" t="s">
        <v>16</v>
      </c>
      <c r="D30" s="15" t="s">
        <v>46</v>
      </c>
      <c r="E30" s="16">
        <v>1050795.93561</v>
      </c>
      <c r="F30" s="16">
        <v>1493769.5848300001</v>
      </c>
      <c r="G30" s="34">
        <f t="shared" si="0"/>
        <v>142.15601090642289</v>
      </c>
    </row>
    <row r="31" spans="1:7" s="12" customFormat="1" ht="18.75" x14ac:dyDescent="0.3">
      <c r="A31" s="13"/>
      <c r="B31" s="14" t="s">
        <v>47</v>
      </c>
      <c r="C31" s="15" t="s">
        <v>16</v>
      </c>
      <c r="D31" s="15" t="s">
        <v>29</v>
      </c>
      <c r="E31" s="16">
        <v>3038783.3018800002</v>
      </c>
      <c r="F31" s="16">
        <v>3915732.02177</v>
      </c>
      <c r="G31" s="34">
        <f t="shared" si="0"/>
        <v>128.85854741098055</v>
      </c>
    </row>
    <row r="32" spans="1:7" s="12" customFormat="1" ht="18.75" x14ac:dyDescent="0.3">
      <c r="A32" s="13"/>
      <c r="B32" s="14" t="s">
        <v>48</v>
      </c>
      <c r="C32" s="15" t="s">
        <v>16</v>
      </c>
      <c r="D32" s="15" t="s">
        <v>35</v>
      </c>
      <c r="E32" s="16">
        <v>152181.00388999999</v>
      </c>
      <c r="F32" s="16">
        <v>189065.71780000001</v>
      </c>
      <c r="G32" s="34">
        <f t="shared" si="0"/>
        <v>124.23739689393898</v>
      </c>
    </row>
    <row r="33" spans="1:7" s="12" customFormat="1" ht="18.75" x14ac:dyDescent="0.3">
      <c r="A33" s="13"/>
      <c r="B33" s="14"/>
      <c r="C33" s="15" t="s">
        <v>16</v>
      </c>
      <c r="D33" s="15" t="s">
        <v>23</v>
      </c>
      <c r="E33" s="16"/>
      <c r="F33" s="16">
        <v>5020.1000000000004</v>
      </c>
      <c r="G33" s="34"/>
    </row>
    <row r="34" spans="1:7" s="12" customFormat="1" ht="18.75" x14ac:dyDescent="0.3">
      <c r="A34" s="13"/>
      <c r="B34" s="14" t="s">
        <v>49</v>
      </c>
      <c r="C34" s="15" t="s">
        <v>16</v>
      </c>
      <c r="D34" s="15" t="s">
        <v>50</v>
      </c>
      <c r="E34" s="16">
        <v>1088321.65958</v>
      </c>
      <c r="F34" s="16">
        <v>646362.88338999997</v>
      </c>
      <c r="G34" s="34">
        <f t="shared" si="0"/>
        <v>59.390794780234494</v>
      </c>
    </row>
    <row r="35" spans="1:7" s="12" customFormat="1" ht="18.75" x14ac:dyDescent="0.3">
      <c r="A35" s="17" t="s">
        <v>51</v>
      </c>
      <c r="B35" s="18" t="s">
        <v>52</v>
      </c>
      <c r="C35" s="19" t="s">
        <v>18</v>
      </c>
      <c r="D35" s="19"/>
      <c r="E35" s="20">
        <v>8457461.2946000006</v>
      </c>
      <c r="F35" s="20">
        <v>9662178.3269299995</v>
      </c>
      <c r="G35" s="33">
        <f t="shared" si="0"/>
        <v>114.24442856273191</v>
      </c>
    </row>
    <row r="36" spans="1:7" s="12" customFormat="1" ht="18.75" x14ac:dyDescent="0.3">
      <c r="A36" s="13"/>
      <c r="B36" s="14" t="s">
        <v>53</v>
      </c>
      <c r="C36" s="15" t="s">
        <v>18</v>
      </c>
      <c r="D36" s="15" t="s">
        <v>10</v>
      </c>
      <c r="E36" s="16">
        <v>1439906.2897300001</v>
      </c>
      <c r="F36" s="16">
        <v>1115424.8538500001</v>
      </c>
      <c r="G36" s="34">
        <f t="shared" si="0"/>
        <v>77.465100458666356</v>
      </c>
    </row>
    <row r="37" spans="1:7" s="12" customFormat="1" ht="18.75" x14ac:dyDescent="0.3">
      <c r="A37" s="13"/>
      <c r="B37" s="14" t="s">
        <v>54</v>
      </c>
      <c r="C37" s="15" t="s">
        <v>18</v>
      </c>
      <c r="D37" s="15" t="s">
        <v>12</v>
      </c>
      <c r="E37" s="16">
        <v>6907172.3354700003</v>
      </c>
      <c r="F37" s="16">
        <v>8402562.1775199994</v>
      </c>
      <c r="G37" s="34">
        <f t="shared" si="0"/>
        <v>121.64981224474177</v>
      </c>
    </row>
    <row r="38" spans="1:7" s="12" customFormat="1" ht="18.75" x14ac:dyDescent="0.3">
      <c r="A38" s="13"/>
      <c r="B38" s="14" t="s">
        <v>55</v>
      </c>
      <c r="C38" s="15" t="s">
        <v>18</v>
      </c>
      <c r="D38" s="15" t="s">
        <v>14</v>
      </c>
      <c r="E38" s="16">
        <v>48801.901919999997</v>
      </c>
      <c r="F38" s="16">
        <v>70287.448109999998</v>
      </c>
      <c r="G38" s="34">
        <f t="shared" si="0"/>
        <v>144.02604272518073</v>
      </c>
    </row>
    <row r="39" spans="1:7" s="12" customFormat="1" ht="37.5" x14ac:dyDescent="0.3">
      <c r="A39" s="13"/>
      <c r="B39" s="14" t="s">
        <v>56</v>
      </c>
      <c r="C39" s="15" t="s">
        <v>18</v>
      </c>
      <c r="D39" s="15" t="s">
        <v>18</v>
      </c>
      <c r="E39" s="16">
        <v>61580.767480000002</v>
      </c>
      <c r="F39" s="16">
        <v>73903.847450000001</v>
      </c>
      <c r="G39" s="34">
        <f t="shared" si="0"/>
        <v>120.01124778771594</v>
      </c>
    </row>
    <row r="40" spans="1:7" s="12" customFormat="1" ht="18.75" x14ac:dyDescent="0.3">
      <c r="A40" s="17" t="s">
        <v>7</v>
      </c>
      <c r="B40" s="18" t="s">
        <v>57</v>
      </c>
      <c r="C40" s="19" t="s">
        <v>20</v>
      </c>
      <c r="D40" s="19"/>
      <c r="E40" s="20">
        <v>273016.05086999998</v>
      </c>
      <c r="F40" s="20">
        <v>349547.65730000002</v>
      </c>
      <c r="G40" s="33">
        <f t="shared" si="0"/>
        <v>128.03190734981422</v>
      </c>
    </row>
    <row r="41" spans="1:7" s="12" customFormat="1" ht="37.5" x14ac:dyDescent="0.3">
      <c r="A41" s="13"/>
      <c r="B41" s="14" t="s">
        <v>58</v>
      </c>
      <c r="C41" s="15" t="s">
        <v>20</v>
      </c>
      <c r="D41" s="15" t="s">
        <v>14</v>
      </c>
      <c r="E41" s="16">
        <v>76244.727119999996</v>
      </c>
      <c r="F41" s="16">
        <v>104158.44166</v>
      </c>
      <c r="G41" s="34">
        <f t="shared" si="0"/>
        <v>136.61068193747639</v>
      </c>
    </row>
    <row r="42" spans="1:7" s="12" customFormat="1" ht="37.5" x14ac:dyDescent="0.3">
      <c r="A42" s="13"/>
      <c r="B42" s="14" t="s">
        <v>59</v>
      </c>
      <c r="C42" s="15" t="s">
        <v>20</v>
      </c>
      <c r="D42" s="15" t="s">
        <v>18</v>
      </c>
      <c r="E42" s="16">
        <v>196771.32375000001</v>
      </c>
      <c r="F42" s="16">
        <v>245389.21564000001</v>
      </c>
      <c r="G42" s="34">
        <f t="shared" si="0"/>
        <v>124.70781359979543</v>
      </c>
    </row>
    <row r="43" spans="1:7" s="12" customFormat="1" ht="18.75" x14ac:dyDescent="0.3">
      <c r="A43" s="17" t="s">
        <v>60</v>
      </c>
      <c r="B43" s="18" t="s">
        <v>61</v>
      </c>
      <c r="C43" s="19" t="s">
        <v>22</v>
      </c>
      <c r="D43" s="19"/>
      <c r="E43" s="20">
        <v>11022552.151350001</v>
      </c>
      <c r="F43" s="20">
        <v>12021061.246689999</v>
      </c>
      <c r="G43" s="33">
        <f t="shared" si="0"/>
        <v>109.05878313506282</v>
      </c>
    </row>
    <row r="44" spans="1:7" s="12" customFormat="1" ht="18.75" x14ac:dyDescent="0.3">
      <c r="A44" s="13"/>
      <c r="B44" s="14" t="s">
        <v>62</v>
      </c>
      <c r="C44" s="15" t="s">
        <v>22</v>
      </c>
      <c r="D44" s="15" t="s">
        <v>10</v>
      </c>
      <c r="E44" s="16">
        <v>3172705.9865100002</v>
      </c>
      <c r="F44" s="16">
        <v>3034613.6939500002</v>
      </c>
      <c r="G44" s="34">
        <f t="shared" si="0"/>
        <v>95.647491663357613</v>
      </c>
    </row>
    <row r="45" spans="1:7" s="12" customFormat="1" ht="18.75" x14ac:dyDescent="0.3">
      <c r="A45" s="13"/>
      <c r="B45" s="14" t="s">
        <v>63</v>
      </c>
      <c r="C45" s="15" t="s">
        <v>22</v>
      </c>
      <c r="D45" s="15" t="s">
        <v>12</v>
      </c>
      <c r="E45" s="16">
        <v>5560257.4318399997</v>
      </c>
      <c r="F45" s="16">
        <v>6363857.9998199996</v>
      </c>
      <c r="G45" s="34">
        <f t="shared" si="0"/>
        <v>114.45257846117518</v>
      </c>
    </row>
    <row r="46" spans="1:7" s="12" customFormat="1" ht="18.75" x14ac:dyDescent="0.3">
      <c r="A46" s="13"/>
      <c r="B46" s="14" t="s">
        <v>64</v>
      </c>
      <c r="C46" s="15" t="s">
        <v>22</v>
      </c>
      <c r="D46" s="15" t="s">
        <v>14</v>
      </c>
      <c r="E46" s="16">
        <v>396568.03649999999</v>
      </c>
      <c r="F46" s="16">
        <v>460144.58415000001</v>
      </c>
      <c r="G46" s="34">
        <f t="shared" si="0"/>
        <v>116.0316873268731</v>
      </c>
    </row>
    <row r="47" spans="1:7" s="12" customFormat="1" ht="18.75" x14ac:dyDescent="0.3">
      <c r="A47" s="13"/>
      <c r="B47" s="14" t="s">
        <v>65</v>
      </c>
      <c r="C47" s="15" t="s">
        <v>22</v>
      </c>
      <c r="D47" s="15" t="s">
        <v>16</v>
      </c>
      <c r="E47" s="16">
        <v>1131196.01199</v>
      </c>
      <c r="F47" s="16">
        <v>1220728.09326</v>
      </c>
      <c r="G47" s="34">
        <f t="shared" si="0"/>
        <v>107.91481585163081</v>
      </c>
    </row>
    <row r="48" spans="1:7" s="12" customFormat="1" ht="37.5" x14ac:dyDescent="0.3">
      <c r="A48" s="13"/>
      <c r="B48" s="14" t="s">
        <v>66</v>
      </c>
      <c r="C48" s="15" t="s">
        <v>22</v>
      </c>
      <c r="D48" s="15" t="s">
        <v>18</v>
      </c>
      <c r="E48" s="16">
        <v>101387.6182</v>
      </c>
      <c r="F48" s="16">
        <v>122130.24313</v>
      </c>
      <c r="G48" s="34">
        <f t="shared" si="0"/>
        <v>120.45873578870601</v>
      </c>
    </row>
    <row r="49" spans="1:7" s="12" customFormat="1" ht="18.75" x14ac:dyDescent="0.3">
      <c r="A49" s="13"/>
      <c r="B49" s="14" t="s">
        <v>67</v>
      </c>
      <c r="C49" s="15" t="s">
        <v>22</v>
      </c>
      <c r="D49" s="15" t="s">
        <v>22</v>
      </c>
      <c r="E49" s="16">
        <v>159207.15108000001</v>
      </c>
      <c r="F49" s="16">
        <v>347367.55765999999</v>
      </c>
      <c r="G49" s="34">
        <f t="shared" si="0"/>
        <v>218.18590138922295</v>
      </c>
    </row>
    <row r="50" spans="1:7" s="12" customFormat="1" ht="37.5" x14ac:dyDescent="0.3">
      <c r="A50" s="13"/>
      <c r="B50" s="14" t="s">
        <v>68</v>
      </c>
      <c r="C50" s="15" t="s">
        <v>22</v>
      </c>
      <c r="D50" s="15" t="s">
        <v>46</v>
      </c>
      <c r="E50" s="16"/>
      <c r="F50" s="16">
        <v>16211.961719999999</v>
      </c>
      <c r="G50" s="34"/>
    </row>
    <row r="51" spans="1:7" s="12" customFormat="1" ht="18.75" x14ac:dyDescent="0.3">
      <c r="A51" s="13"/>
      <c r="B51" s="14" t="s">
        <v>69</v>
      </c>
      <c r="C51" s="15" t="s">
        <v>22</v>
      </c>
      <c r="D51" s="15" t="s">
        <v>29</v>
      </c>
      <c r="E51" s="16">
        <v>501229.91522999998</v>
      </c>
      <c r="F51" s="16">
        <v>456007.11300000001</v>
      </c>
      <c r="G51" s="34">
        <f t="shared" si="0"/>
        <v>90.977633047052166</v>
      </c>
    </row>
    <row r="52" spans="1:7" s="12" customFormat="1" ht="18.75" x14ac:dyDescent="0.3">
      <c r="A52" s="17" t="s">
        <v>5</v>
      </c>
      <c r="B52" s="18" t="s">
        <v>70</v>
      </c>
      <c r="C52" s="19" t="s">
        <v>46</v>
      </c>
      <c r="D52" s="19"/>
      <c r="E52" s="20">
        <v>685967.37558999995</v>
      </c>
      <c r="F52" s="20">
        <v>657932.10331999999</v>
      </c>
      <c r="G52" s="33">
        <f t="shared" si="0"/>
        <v>95.913031250810306</v>
      </c>
    </row>
    <row r="53" spans="1:7" s="12" customFormat="1" ht="18.75" x14ac:dyDescent="0.3">
      <c r="A53" s="13"/>
      <c r="B53" s="14" t="s">
        <v>71</v>
      </c>
      <c r="C53" s="15" t="s">
        <v>46</v>
      </c>
      <c r="D53" s="15" t="s">
        <v>10</v>
      </c>
      <c r="E53" s="16">
        <v>648788.40197000001</v>
      </c>
      <c r="F53" s="16">
        <v>623116.24545000005</v>
      </c>
      <c r="G53" s="34">
        <f t="shared" si="0"/>
        <v>96.043061737532881</v>
      </c>
    </row>
    <row r="54" spans="1:7" s="12" customFormat="1" ht="37.5" x14ac:dyDescent="0.3">
      <c r="A54" s="13"/>
      <c r="B54" s="14" t="s">
        <v>72</v>
      </c>
      <c r="C54" s="15" t="s">
        <v>46</v>
      </c>
      <c r="D54" s="15" t="s">
        <v>16</v>
      </c>
      <c r="E54" s="16">
        <v>37178.973619999997</v>
      </c>
      <c r="F54" s="16">
        <v>34815.85787</v>
      </c>
      <c r="G54" s="34">
        <f t="shared" si="0"/>
        <v>93.64394570395352</v>
      </c>
    </row>
    <row r="55" spans="1:7" s="12" customFormat="1" ht="18.75" x14ac:dyDescent="0.3">
      <c r="A55" s="17" t="s">
        <v>73</v>
      </c>
      <c r="B55" s="18" t="s">
        <v>74</v>
      </c>
      <c r="C55" s="19" t="s">
        <v>29</v>
      </c>
      <c r="D55" s="19"/>
      <c r="E55" s="20">
        <v>5329933.0366000002</v>
      </c>
      <c r="F55" s="20">
        <v>7681894.8294099998</v>
      </c>
      <c r="G55" s="33">
        <f t="shared" si="0"/>
        <v>144.12741729885471</v>
      </c>
    </row>
    <row r="56" spans="1:7" s="12" customFormat="1" ht="18.75" x14ac:dyDescent="0.3">
      <c r="A56" s="13"/>
      <c r="B56" s="14" t="s">
        <v>75</v>
      </c>
      <c r="C56" s="15" t="s">
        <v>29</v>
      </c>
      <c r="D56" s="15" t="s">
        <v>10</v>
      </c>
      <c r="E56" s="16">
        <v>2393991.0229099998</v>
      </c>
      <c r="F56" s="16">
        <v>1646704.7355</v>
      </c>
      <c r="G56" s="34">
        <f t="shared" si="0"/>
        <v>68.784916891557884</v>
      </c>
    </row>
    <row r="57" spans="1:7" s="12" customFormat="1" ht="18.75" x14ac:dyDescent="0.3">
      <c r="A57" s="13"/>
      <c r="B57" s="14" t="s">
        <v>76</v>
      </c>
      <c r="C57" s="15" t="s">
        <v>29</v>
      </c>
      <c r="D57" s="15" t="s">
        <v>12</v>
      </c>
      <c r="E57" s="16">
        <v>1449223.87164</v>
      </c>
      <c r="F57" s="16">
        <v>1556560.7342900001</v>
      </c>
      <c r="G57" s="34">
        <f t="shared" si="0"/>
        <v>107.40650666542865</v>
      </c>
    </row>
    <row r="58" spans="1:7" s="12" customFormat="1" ht="37.5" x14ac:dyDescent="0.3">
      <c r="A58" s="13"/>
      <c r="B58" s="14" t="s">
        <v>77</v>
      </c>
      <c r="C58" s="15" t="s">
        <v>29</v>
      </c>
      <c r="D58" s="15" t="s">
        <v>14</v>
      </c>
      <c r="E58" s="16">
        <v>55317.442499999997</v>
      </c>
      <c r="F58" s="16">
        <v>43918.935799999999</v>
      </c>
      <c r="G58" s="34">
        <f t="shared" si="0"/>
        <v>79.394371495030697</v>
      </c>
    </row>
    <row r="59" spans="1:7" s="12" customFormat="1" ht="18.75" x14ac:dyDescent="0.3">
      <c r="A59" s="13"/>
      <c r="B59" s="14" t="s">
        <v>78</v>
      </c>
      <c r="C59" s="15" t="s">
        <v>29</v>
      </c>
      <c r="D59" s="15" t="s">
        <v>16</v>
      </c>
      <c r="E59" s="16">
        <v>649486.30698999995</v>
      </c>
      <c r="F59" s="16">
        <v>740885.78547</v>
      </c>
      <c r="G59" s="34">
        <f t="shared" si="0"/>
        <v>114.07257974438056</v>
      </c>
    </row>
    <row r="60" spans="1:7" s="12" customFormat="1" ht="37.5" x14ac:dyDescent="0.3">
      <c r="A60" s="13"/>
      <c r="B60" s="14" t="s">
        <v>79</v>
      </c>
      <c r="C60" s="15" t="s">
        <v>29</v>
      </c>
      <c r="D60" s="15" t="s">
        <v>20</v>
      </c>
      <c r="E60" s="16">
        <v>55986.054250000001</v>
      </c>
      <c r="F60" s="16">
        <v>60126.157749999998</v>
      </c>
      <c r="G60" s="34">
        <f t="shared" si="0"/>
        <v>107.39488352137263</v>
      </c>
    </row>
    <row r="61" spans="1:7" s="12" customFormat="1" ht="18.75" x14ac:dyDescent="0.3">
      <c r="A61" s="13"/>
      <c r="B61" s="14" t="s">
        <v>80</v>
      </c>
      <c r="C61" s="15" t="s">
        <v>29</v>
      </c>
      <c r="D61" s="15" t="s">
        <v>29</v>
      </c>
      <c r="E61" s="16">
        <v>725928.33831000002</v>
      </c>
      <c r="F61" s="16">
        <v>3633698.4805999999</v>
      </c>
      <c r="G61" s="34">
        <f t="shared" si="0"/>
        <v>500.55884153240856</v>
      </c>
    </row>
    <row r="62" spans="1:7" s="12" customFormat="1" ht="18.75" x14ac:dyDescent="0.3">
      <c r="A62" s="17" t="s">
        <v>35</v>
      </c>
      <c r="B62" s="18" t="s">
        <v>81</v>
      </c>
      <c r="C62" s="19" t="s">
        <v>35</v>
      </c>
      <c r="D62" s="19"/>
      <c r="E62" s="20">
        <v>10350545.9253</v>
      </c>
      <c r="F62" s="20">
        <v>11615736.426899999</v>
      </c>
      <c r="G62" s="33">
        <f t="shared" si="0"/>
        <v>112.22341807602123</v>
      </c>
    </row>
    <row r="63" spans="1:7" s="12" customFormat="1" ht="18.75" x14ac:dyDescent="0.3">
      <c r="A63" s="13"/>
      <c r="B63" s="14" t="s">
        <v>82</v>
      </c>
      <c r="C63" s="15" t="s">
        <v>35</v>
      </c>
      <c r="D63" s="15" t="s">
        <v>10</v>
      </c>
      <c r="E63" s="16">
        <v>85383.342669999998</v>
      </c>
      <c r="F63" s="16">
        <v>98254.338269999993</v>
      </c>
      <c r="G63" s="34">
        <f t="shared" si="0"/>
        <v>115.07436368443126</v>
      </c>
    </row>
    <row r="64" spans="1:7" s="12" customFormat="1" ht="18.75" x14ac:dyDescent="0.3">
      <c r="A64" s="13"/>
      <c r="B64" s="14" t="s">
        <v>83</v>
      </c>
      <c r="C64" s="15" t="s">
        <v>35</v>
      </c>
      <c r="D64" s="15" t="s">
        <v>12</v>
      </c>
      <c r="E64" s="16">
        <v>1824653.55268</v>
      </c>
      <c r="F64" s="16">
        <v>1909088.4605099999</v>
      </c>
      <c r="G64" s="34">
        <f t="shared" si="0"/>
        <v>104.62744873984349</v>
      </c>
    </row>
    <row r="65" spans="1:7" s="12" customFormat="1" ht="18.75" x14ac:dyDescent="0.3">
      <c r="A65" s="13"/>
      <c r="B65" s="14" t="s">
        <v>84</v>
      </c>
      <c r="C65" s="15" t="s">
        <v>35</v>
      </c>
      <c r="D65" s="15" t="s">
        <v>14</v>
      </c>
      <c r="E65" s="16">
        <v>5534944.6578000002</v>
      </c>
      <c r="F65" s="16">
        <v>5837311.7567800004</v>
      </c>
      <c r="G65" s="34">
        <f t="shared" si="0"/>
        <v>105.46287483749086</v>
      </c>
    </row>
    <row r="66" spans="1:7" s="12" customFormat="1" ht="18.75" x14ac:dyDescent="0.3">
      <c r="A66" s="13"/>
      <c r="B66" s="14" t="s">
        <v>85</v>
      </c>
      <c r="C66" s="15" t="s">
        <v>35</v>
      </c>
      <c r="D66" s="15" t="s">
        <v>16</v>
      </c>
      <c r="E66" s="16">
        <v>2693351.6230799998</v>
      </c>
      <c r="F66" s="16">
        <v>3537675.75043</v>
      </c>
      <c r="G66" s="34">
        <f t="shared" si="0"/>
        <v>131.34845521523357</v>
      </c>
    </row>
    <row r="67" spans="1:7" s="12" customFormat="1" ht="18.75" x14ac:dyDescent="0.3">
      <c r="A67" s="13"/>
      <c r="B67" s="14" t="s">
        <v>86</v>
      </c>
      <c r="C67" s="15" t="s">
        <v>35</v>
      </c>
      <c r="D67" s="15" t="s">
        <v>20</v>
      </c>
      <c r="E67" s="16">
        <v>212212.74906999999</v>
      </c>
      <c r="F67" s="16">
        <v>233406.12091</v>
      </c>
      <c r="G67" s="34">
        <f t="shared" si="0"/>
        <v>109.98685137103107</v>
      </c>
    </row>
    <row r="68" spans="1:7" s="12" customFormat="1" ht="18.75" x14ac:dyDescent="0.3">
      <c r="A68" s="17" t="s">
        <v>23</v>
      </c>
      <c r="B68" s="18" t="s">
        <v>87</v>
      </c>
      <c r="C68" s="19" t="s">
        <v>23</v>
      </c>
      <c r="D68" s="19"/>
      <c r="E68" s="20">
        <v>1248295.36292</v>
      </c>
      <c r="F68" s="20">
        <v>1182528.2265399999</v>
      </c>
      <c r="G68" s="33">
        <f t="shared" si="0"/>
        <v>94.731444309289245</v>
      </c>
    </row>
    <row r="69" spans="1:7" s="12" customFormat="1" ht="18.75" x14ac:dyDescent="0.3">
      <c r="A69" s="13"/>
      <c r="B69" s="14" t="s">
        <v>88</v>
      </c>
      <c r="C69" s="15" t="s">
        <v>23</v>
      </c>
      <c r="D69" s="15" t="s">
        <v>10</v>
      </c>
      <c r="E69" s="16">
        <v>114319.11185</v>
      </c>
      <c r="F69" s="16">
        <v>122036.50651000001</v>
      </c>
      <c r="G69" s="34">
        <f t="shared" si="0"/>
        <v>106.75074756539932</v>
      </c>
    </row>
    <row r="70" spans="1:7" s="12" customFormat="1" ht="18.75" x14ac:dyDescent="0.3">
      <c r="A70" s="13"/>
      <c r="B70" s="14" t="s">
        <v>89</v>
      </c>
      <c r="C70" s="15" t="s">
        <v>23</v>
      </c>
      <c r="D70" s="15" t="s">
        <v>12</v>
      </c>
      <c r="E70" s="16">
        <v>293554.34600999998</v>
      </c>
      <c r="F70" s="16">
        <v>297605.98450999998</v>
      </c>
      <c r="G70" s="34">
        <f t="shared" si="0"/>
        <v>101.38020048248988</v>
      </c>
    </row>
    <row r="71" spans="1:7" s="12" customFormat="1" ht="18.75" x14ac:dyDescent="0.3">
      <c r="A71" s="13"/>
      <c r="B71" s="14" t="s">
        <v>90</v>
      </c>
      <c r="C71" s="15" t="s">
        <v>23</v>
      </c>
      <c r="D71" s="15" t="s">
        <v>14</v>
      </c>
      <c r="E71" s="16">
        <v>817079.82793999999</v>
      </c>
      <c r="F71" s="16">
        <v>738544.23592000001</v>
      </c>
      <c r="G71" s="34">
        <f t="shared" si="0"/>
        <v>90.388259588050062</v>
      </c>
    </row>
    <row r="72" spans="1:7" s="12" customFormat="1" ht="37.5" x14ac:dyDescent="0.3">
      <c r="A72" s="13"/>
      <c r="B72" s="14" t="s">
        <v>91</v>
      </c>
      <c r="C72" s="15" t="s">
        <v>23</v>
      </c>
      <c r="D72" s="15" t="s">
        <v>18</v>
      </c>
      <c r="E72" s="16">
        <v>23342.077120000002</v>
      </c>
      <c r="F72" s="16">
        <v>24341.499599999999</v>
      </c>
      <c r="G72" s="34">
        <f t="shared" ref="G72:G82" si="1">F72/E72*100</f>
        <v>104.28163472711549</v>
      </c>
    </row>
    <row r="73" spans="1:7" s="12" customFormat="1" ht="18.75" x14ac:dyDescent="0.3">
      <c r="A73" s="17" t="s">
        <v>50</v>
      </c>
      <c r="B73" s="18" t="s">
        <v>92</v>
      </c>
      <c r="C73" s="19" t="s">
        <v>50</v>
      </c>
      <c r="D73" s="19"/>
      <c r="E73" s="20">
        <v>51317.737000000001</v>
      </c>
      <c r="F73" s="20">
        <v>69878.69</v>
      </c>
      <c r="G73" s="33">
        <f t="shared" si="1"/>
        <v>136.16868958972216</v>
      </c>
    </row>
    <row r="74" spans="1:7" s="12" customFormat="1" ht="18.75" x14ac:dyDescent="0.3">
      <c r="A74" s="13"/>
      <c r="B74" s="14" t="s">
        <v>93</v>
      </c>
      <c r="C74" s="15" t="s">
        <v>50</v>
      </c>
      <c r="D74" s="15" t="s">
        <v>10</v>
      </c>
      <c r="E74" s="16">
        <v>45610</v>
      </c>
      <c r="F74" s="16">
        <v>47160</v>
      </c>
      <c r="G74" s="34">
        <f t="shared" si="1"/>
        <v>103.39837754878316</v>
      </c>
    </row>
    <row r="75" spans="1:7" s="12" customFormat="1" ht="18.75" x14ac:dyDescent="0.3">
      <c r="A75" s="13"/>
      <c r="B75" s="14" t="s">
        <v>94</v>
      </c>
      <c r="C75" s="15" t="s">
        <v>50</v>
      </c>
      <c r="D75" s="15" t="s">
        <v>12</v>
      </c>
      <c r="E75" s="16">
        <v>5707.7370000000001</v>
      </c>
      <c r="F75" s="16">
        <v>22718.69</v>
      </c>
      <c r="G75" s="34">
        <f t="shared" si="1"/>
        <v>398.03323103359526</v>
      </c>
    </row>
    <row r="76" spans="1:7" s="12" customFormat="1" ht="37.5" x14ac:dyDescent="0.3">
      <c r="A76" s="17" t="s">
        <v>25</v>
      </c>
      <c r="B76" s="18" t="s">
        <v>95</v>
      </c>
      <c r="C76" s="19" t="s">
        <v>25</v>
      </c>
      <c r="D76" s="19"/>
      <c r="E76" s="20">
        <v>68644.480880000003</v>
      </c>
      <c r="F76" s="20">
        <v>152185.15272000001</v>
      </c>
      <c r="G76" s="33">
        <f t="shared" si="1"/>
        <v>221.70049327933677</v>
      </c>
    </row>
    <row r="77" spans="1:7" s="12" customFormat="1" ht="37.5" x14ac:dyDescent="0.3">
      <c r="A77" s="13"/>
      <c r="B77" s="14" t="s">
        <v>96</v>
      </c>
      <c r="C77" s="15" t="s">
        <v>25</v>
      </c>
      <c r="D77" s="15" t="s">
        <v>10</v>
      </c>
      <c r="E77" s="16">
        <v>68644.480880000003</v>
      </c>
      <c r="F77" s="16">
        <v>152185.15272000001</v>
      </c>
      <c r="G77" s="34">
        <f t="shared" si="1"/>
        <v>221.70049327933677</v>
      </c>
    </row>
    <row r="78" spans="1:7" s="12" customFormat="1" ht="56.25" x14ac:dyDescent="0.3">
      <c r="A78" s="17" t="s">
        <v>38</v>
      </c>
      <c r="B78" s="18" t="s">
        <v>97</v>
      </c>
      <c r="C78" s="19" t="s">
        <v>38</v>
      </c>
      <c r="D78" s="19"/>
      <c r="E78" s="20">
        <v>4944985.4415199999</v>
      </c>
      <c r="F78" s="20">
        <v>4919869.0818699999</v>
      </c>
      <c r="G78" s="33">
        <f t="shared" si="1"/>
        <v>99.492084254907738</v>
      </c>
    </row>
    <row r="79" spans="1:7" s="12" customFormat="1" ht="56.25" x14ac:dyDescent="0.3">
      <c r="A79" s="13"/>
      <c r="B79" s="14" t="s">
        <v>98</v>
      </c>
      <c r="C79" s="15" t="s">
        <v>38</v>
      </c>
      <c r="D79" s="15" t="s">
        <v>10</v>
      </c>
      <c r="E79" s="16">
        <v>1370989.17178</v>
      </c>
      <c r="F79" s="16">
        <v>1727643.10289</v>
      </c>
      <c r="G79" s="34">
        <f t="shared" si="1"/>
        <v>126.0143506930069</v>
      </c>
    </row>
    <row r="80" spans="1:7" s="12" customFormat="1" ht="18.75" x14ac:dyDescent="0.3">
      <c r="A80" s="13"/>
      <c r="B80" s="14" t="s">
        <v>99</v>
      </c>
      <c r="C80" s="15" t="s">
        <v>38</v>
      </c>
      <c r="D80" s="15" t="s">
        <v>12</v>
      </c>
      <c r="E80" s="16">
        <v>1548820.4740500001</v>
      </c>
      <c r="F80" s="16">
        <v>1205246.51205</v>
      </c>
      <c r="G80" s="34">
        <f t="shared" si="1"/>
        <v>77.817057060100012</v>
      </c>
    </row>
    <row r="81" spans="1:7" s="12" customFormat="1" ht="37.5" x14ac:dyDescent="0.3">
      <c r="A81" s="13"/>
      <c r="B81" s="14" t="s">
        <v>100</v>
      </c>
      <c r="C81" s="15" t="s">
        <v>38</v>
      </c>
      <c r="D81" s="15" t="s">
        <v>14</v>
      </c>
      <c r="E81" s="16">
        <v>2025175.7956900001</v>
      </c>
      <c r="F81" s="16">
        <v>1986979.4669300001</v>
      </c>
      <c r="G81" s="34">
        <f t="shared" si="1"/>
        <v>98.113925277929454</v>
      </c>
    </row>
    <row r="82" spans="1:7" s="12" customFormat="1" ht="18.75" x14ac:dyDescent="0.3">
      <c r="A82" s="21"/>
      <c r="B82" s="22" t="s">
        <v>101</v>
      </c>
      <c r="C82" s="23"/>
      <c r="D82" s="23"/>
      <c r="E82" s="24">
        <v>62785489.035850003</v>
      </c>
      <c r="F82" s="24">
        <v>70556767.144649997</v>
      </c>
      <c r="G82" s="35">
        <f t="shared" si="1"/>
        <v>112.37750669483941</v>
      </c>
    </row>
    <row r="83" spans="1:7" s="12" customFormat="1" ht="18.75" x14ac:dyDescent="0.3">
      <c r="G83" s="27"/>
    </row>
    <row r="84" spans="1:7" x14ac:dyDescent="0.25">
      <c r="G84" s="28"/>
    </row>
  </sheetData>
  <mergeCells count="1">
    <mergeCell ref="A2:G2"/>
  </mergeCells>
  <pageMargins left="0.59055118110236227" right="0.23622047244094491" top="0.39370078740157483" bottom="0.47244094488188981" header="0.31496062992125984" footer="0.31496062992125984"/>
  <pageSetup paperSize="9" scale="67" fitToHeight="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2021-11-25T05:40:46Z</dcterms:modified>
</cp:coreProperties>
</file>